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7" l="1"/>
  <c r="N37"/>
  <c r="E37"/>
  <c r="O37"/>
  <c r="F37"/>
  <c r="P37"/>
  <c r="D3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17"/>
  <c r="N17"/>
  <c r="E17"/>
  <c r="F17"/>
  <c r="O17"/>
  <c r="P17"/>
  <c r="D17"/>
  <c r="Q17"/>
  <c r="Q32"/>
  <c r="Q1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F12"/>
  <c r="F39" s="1"/>
  <c r="P12"/>
  <c r="P39" s="1"/>
  <c r="H12"/>
  <c r="D12"/>
  <c r="D39" s="1"/>
  <c r="O12"/>
  <c r="H17"/>
  <c r="I16" s="1"/>
  <c r="S16" s="1"/>
  <c r="H32"/>
  <c r="I31" s="1"/>
  <c r="S31" s="1"/>
  <c r="H27"/>
  <c r="I26" s="1"/>
  <c r="S26" s="1"/>
  <c r="H37"/>
  <c r="I36" s="1"/>
  <c r="S36" s="1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<sst xmlns="http://schemas.openxmlformats.org/spreadsheetml/2006/main" count="116" uniqueCount="77">
  <si>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</si>
  <si>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</si>
  <si>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</si>
  <si>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Sokol Přemyslovice</t>
  </si>
  <si>
    <t>Datum:  </t>
  </si>
  <si>
    <t>24.2.2024</t>
  </si>
  <si>
    <t>Domácí</t>
  </si>
  <si>
    <t xml:space="preserve">Sokol Přemyslovice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</si>
  <si>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</si>
  <si>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</si>
  <si>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</si>
  <si>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</si>
  <si>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</si>
  <si>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</si>
  <si>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</si>
  <si>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</si>
  <si>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</si>
  <si>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</si>
  <si>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</si>
  <si>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</si>
  <si>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</si>
  <si>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 ml.</t>
  </si>
  <si>
    <t>Kunc</t>
  </si>
  <si>
    <t>Pavel</t>
  </si>
  <si>
    <t>Vratislav</t>
  </si>
  <si>
    <t>Tomek</t>
  </si>
  <si>
    <t>Máčalík</t>
  </si>
  <si>
    <t>Eduard</t>
  </si>
  <si>
    <t>Karel</t>
  </si>
  <si>
    <t>Fraus</t>
  </si>
  <si>
    <t>Hvozdenský</t>
  </si>
  <si>
    <t>Tomáš</t>
  </si>
  <si>
    <t>Miroslav</t>
  </si>
  <si>
    <t>Sedláček</t>
  </si>
  <si>
    <t>Lekeš</t>
  </si>
  <si>
    <t>Jan</t>
  </si>
  <si>
    <t>Filip</t>
  </si>
  <si>
    <t>Grulich</t>
  </si>
  <si>
    <t>Kudláček</t>
  </si>
  <si>
    <t>Radek</t>
  </si>
  <si>
    <t>Petr</t>
  </si>
  <si>
    <t>Vybíral</t>
  </si>
  <si>
    <t>Slezák</t>
  </si>
  <si>
    <t>Lukáš</t>
  </si>
  <si>
    <t>Libor</t>
  </si>
  <si>
    <t>Celkový výkon družstva  </t>
  </si>
  <si>
    <t>Vedoucí družstva         Jméno:</t>
  </si>
  <si>
    <t>Radek Grulich</t>
  </si>
  <si>
    <t>Bodový zisk</t>
  </si>
  <si>
    <t>Jiří Konečný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</si>
  <si>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</si>
  <si>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</si>
  <si>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</si>
  <si>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</si>
  <si>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</si>
  <si>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</si>
  <si>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</si>
  <si>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</si>
  <si>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</si>
  <si>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</si>
  <si>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</si>
  <si>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</si>
  <si>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</si>
  <si>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</si>
  <si>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</si>
  <si>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</si>
  <si>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</si>
  <si>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</si>
  <si>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</si>
  <si>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</si>
  <si>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</si>
  <si>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Martinů Jiří</t>
  </si>
  <si>
    <t>Máčalík Karel</t>
  </si>
  <si>
    <t>Napomínání hráčů za nesportovní chování či vyloučení ze startu:</t>
  </si>
  <si>
    <t>Různé:</t>
  </si>
  <si>
    <t xml:space="preserve">Datum a podpis rozhodčího:  </t>
  </si>
  <si>
    <t>24.2.2024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</si>
</sst>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40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52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45</v>
      </c>
      <c r="F9" s="18">
        <v>0</v>
      </c>
      <c r="G9" s="19">
        <f>IF(AND(ISBLANK(D9),ISBLANK(E9)),"",D9+E9)</f>
        <v>129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75</v>
      </c>
      <c r="O9" s="18">
        <v>44</v>
      </c>
      <c r="P9" s="18">
        <v>1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81</v>
      </c>
      <c r="E10" s="18">
        <v>45</v>
      </c>
      <c r="F10" s="18">
        <v>0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83</v>
      </c>
      <c r="O10" s="18">
        <v>53</v>
      </c>
      <c r="P10" s="18">
        <v>1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3</v>
      </c>
      <c r="G11" s="24">
        <f>IF(AND(ISBLANK(D11),ISBLANK(E11)),"",D11+E11)</f>
        <v>137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74</v>
      </c>
      <c r="O11" s="23">
        <v>35</v>
      </c>
      <c r="P11" s="23">
        <v>1</v>
      </c>
      <c r="Q11" s="24">
        <f>IF(AND(ISBLANK(N11),ISBLANK(O11)),"",N11+O11)</f>
        <v>109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25174</v>
      </c>
      <c r="B12" s="97"/>
      <c r="C12" s="26" t="s">
        <v>18</v>
      </c>
      <c r="D12" s="27">
        <f>IF(ISNUMBER($G12),SUM(D8:D11),"")</f>
        <v>338</v>
      </c>
      <c r="E12" s="28">
        <f>IF(ISNUMBER($G12),SUM(E8:E11),"")</f>
        <v>174</v>
      </c>
      <c r="F12" s="28">
        <f>IF(ISNUMBER($G12),SUM(F8:F11),"")</f>
        <v>4</v>
      </c>
      <c r="G12" s="29">
        <f>IF(SUM($G8:$G11)+SUM($Q8:$Q11)&gt;0,SUM(G8:G11),"")</f>
        <v>512</v>
      </c>
      <c r="H12" s="27">
        <f>IF(ISNUMBER($G12),SUM(H8:H11),"")</f>
        <v>2</v>
      </c>
      <c r="I12" s="99"/>
      <c r="K12" s="96">
        <v>22434</v>
      </c>
      <c r="L12" s="97"/>
      <c r="M12" s="26" t="s">
        <v>18</v>
      </c>
      <c r="N12" s="27">
        <f>IF(ISNUMBER($G12),SUM(N8:N11),"")</f>
        <v>322</v>
      </c>
      <c r="O12" s="28">
        <f>IF(ISNUMBER($G12),SUM(O8:O11),"")</f>
        <v>184</v>
      </c>
      <c r="P12" s="28">
        <f>IF(ISNUMBER($G12),SUM(P8:P11),"")</f>
        <v>4</v>
      </c>
      <c r="Q12" s="29">
        <f>IF(SUM($G8:$G11)+SUM($Q8:$Q11)&gt;0,SUM(Q8:Q11),"")</f>
        <v>506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44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0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50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42</v>
      </c>
      <c r="P14" s="18">
        <v>3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54</v>
      </c>
      <c r="F15" s="18">
        <v>0</v>
      </c>
      <c r="G15" s="19">
        <f>IF(AND(ISBLANK(D15),ISBLANK(E15)),"",D15+E15)</f>
        <v>156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34</v>
      </c>
      <c r="P15" s="18">
        <v>1</v>
      </c>
      <c r="Q15" s="19">
        <f>IF(AND(ISBLANK(N15),ISBLANK(O15)),"",N15+O15)</f>
        <v>122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43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33</v>
      </c>
      <c r="P16" s="23">
        <v>2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191</v>
      </c>
      <c r="F17" s="28">
        <f>IF(ISNUMBER($G17),SUM(F13:F16),"")</f>
        <v>4</v>
      </c>
      <c r="G17" s="29">
        <f>IF(SUM($G13:$G16)+SUM($Q13:$Q16)&gt;0,SUM(G13:G16),"")</f>
        <v>582</v>
      </c>
      <c r="H17" s="27">
        <f>IF(ISNUMBER($G17),SUM(H13:H16),"")</f>
        <v>4</v>
      </c>
      <c r="I17" s="99"/>
      <c r="K17" s="96">
        <v>14870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516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36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78</v>
      </c>
      <c r="E19" s="18">
        <v>44</v>
      </c>
      <c r="F19" s="18">
        <v>0</v>
      </c>
      <c r="G19" s="19">
        <f>IF(AND(ISBLANK(D19),ISBLANK(E19)),"",D19+E19)</f>
        <v>122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33</v>
      </c>
      <c r="P19" s="18">
        <v>2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44</v>
      </c>
      <c r="F20" s="18">
        <v>2</v>
      </c>
      <c r="G20" s="19">
        <f>IF(AND(ISBLANK(D20),ISBLANK(E20)),"",D20+E20)</f>
        <v>136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95</v>
      </c>
      <c r="O20" s="18">
        <v>33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76</v>
      </c>
      <c r="E21" s="23">
        <v>44</v>
      </c>
      <c r="F21" s="23">
        <v>1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42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177</v>
      </c>
      <c r="F22" s="28">
        <f>IF(ISNUMBER($G22),SUM(F18:F21),"")</f>
        <v>4</v>
      </c>
      <c r="G22" s="29">
        <f>IF(SUM($G18:$G21)+SUM($Q18:$Q21)&gt;0,SUM(G18:G21),"")</f>
        <v>522</v>
      </c>
      <c r="H22" s="27">
        <f>IF(ISNUMBER($G22),SUM(H18:H21),"")</f>
        <v>3</v>
      </c>
      <c r="I22" s="99"/>
      <c r="K22" s="96">
        <v>16592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144</v>
      </c>
      <c r="P22" s="28">
        <f>IF(ISNUMBER($G22),SUM(P18:P21),"")</f>
        <v>6</v>
      </c>
      <c r="Q22" s="29">
        <f>IF(SUM($G18:$G21)+SUM($Q18:$Q21)&gt;0,SUM(Q18:Q21),"")</f>
        <v>510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45</v>
      </c>
      <c r="F23" s="12">
        <v>1</v>
      </c>
      <c r="G23" s="13">
        <f>IF(AND(ISBLANK(D23),ISBLANK(E23)),"",D23+E23)</f>
        <v>145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91</v>
      </c>
      <c r="O23" s="12">
        <v>36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95</v>
      </c>
      <c r="E24" s="18">
        <v>45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61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98</v>
      </c>
      <c r="E25" s="18">
        <v>44</v>
      </c>
      <c r="F25" s="18">
        <v>1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105</v>
      </c>
      <c r="O25" s="18">
        <v>44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52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79</v>
      </c>
      <c r="O26" s="23">
        <v>54</v>
      </c>
      <c r="P26" s="23">
        <v>0</v>
      </c>
      <c r="Q26" s="24">
        <f>IF(AND(ISBLANK(N26),ISBLANK(O26)),"",N26+O26)</f>
        <v>133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18672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571</v>
      </c>
      <c r="H27" s="27">
        <f>IF(ISNUMBER($G27),SUM(H23:H26),"")</f>
        <v>2</v>
      </c>
      <c r="I27" s="99"/>
      <c r="K27" s="96">
        <v>22433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195</v>
      </c>
      <c r="P27" s="28">
        <f>IF(ISNUMBER($G27),SUM(P23:P26),"")</f>
        <v>3</v>
      </c>
      <c r="Q27" s="29">
        <f>IF(SUM($G23:$G26)+SUM($Q23:$Q26)&gt;0,SUM(Q23:Q26),"")</f>
        <v>562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91</v>
      </c>
      <c r="E28" s="12">
        <v>52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83</v>
      </c>
      <c r="O28" s="12">
        <v>26</v>
      </c>
      <c r="P28" s="12">
        <v>6</v>
      </c>
      <c r="Q28" s="13">
        <f>IF(AND(ISBLANK(N28),ISBLANK(O28)),"",N28+O28)</f>
        <v>109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80</v>
      </c>
      <c r="O29" s="18">
        <v>34</v>
      </c>
      <c r="P29" s="18">
        <v>5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110</v>
      </c>
      <c r="E30" s="18">
        <v>45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98</v>
      </c>
      <c r="O30" s="18">
        <v>34</v>
      </c>
      <c r="P30" s="18">
        <v>7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59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26</v>
      </c>
      <c r="P31" s="23">
        <v>2</v>
      </c>
      <c r="Q31" s="24">
        <f>IF(AND(ISBLANK(N31),ISBLANK(O31)),"",N31+O31)</f>
        <v>105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209</v>
      </c>
      <c r="F32" s="28">
        <f>IF(ISNUMBER($G32),SUM(F28:F31),"")</f>
        <v>1</v>
      </c>
      <c r="G32" s="29">
        <f>IF(SUM($G28:$G31)+SUM($Q28:$Q31)&gt;0,SUM(G28:G31),"")</f>
        <v>592</v>
      </c>
      <c r="H32" s="27">
        <f>IF(ISNUMBER($G32),SUM(H28:H31),"")</f>
        <v>4</v>
      </c>
      <c r="I32" s="99"/>
      <c r="K32" s="96">
        <v>7386</v>
      </c>
      <c r="L32" s="97"/>
      <c r="M32" s="26" t="s">
        <v>18</v>
      </c>
      <c r="N32" s="27">
        <f>IF(ISNUMBER($G32),SUM(N28:N31),"")</f>
        <v>340</v>
      </c>
      <c r="O32" s="28">
        <f>IF(ISNUMBER($G32),SUM(O28:O31),"")</f>
        <v>120</v>
      </c>
      <c r="P32" s="28">
        <f>IF(ISNUMBER($G32),SUM(P28:P31),"")</f>
        <v>20</v>
      </c>
      <c r="Q32" s="29">
        <f>IF(SUM($G28:$G31)+SUM($Q28:$Q31)&gt;0,SUM(Q28:Q31),"")</f>
        <v>460</v>
      </c>
      <c r="R32" s="27">
        <f>IF(ISNUMBER($G32),SUM(R28:R31),"")</f>
        <v>0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92</v>
      </c>
      <c r="E33" s="12">
        <v>33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35</v>
      </c>
      <c r="P33" s="12">
        <v>1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77</v>
      </c>
      <c r="E34" s="18">
        <v>41</v>
      </c>
      <c r="F34" s="18">
        <v>10</v>
      </c>
      <c r="G34" s="19">
        <f>IF(AND(ISBLANK(D34),ISBLANK(E34)),"",D34+E34)</f>
        <v>118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31</v>
      </c>
      <c r="P34" s="18">
        <v>2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90</v>
      </c>
      <c r="E35" s="18">
        <v>27</v>
      </c>
      <c r="F35" s="18">
        <v>4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91</v>
      </c>
      <c r="O35" s="18">
        <v>35</v>
      </c>
      <c r="P35" s="18">
        <v>5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44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35</v>
      </c>
      <c r="P36" s="23">
        <v>1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21650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145</v>
      </c>
      <c r="F37" s="28">
        <f>IF(ISNUMBER($G37),SUM(F33:F36),"")</f>
        <v>16</v>
      </c>
      <c r="G37" s="29">
        <f>IF(SUM($G33:$G36)+SUM($Q33:$Q36)&gt;0,SUM(G33:G36),"")</f>
        <v>490</v>
      </c>
      <c r="H37" s="27">
        <f>IF(ISNUMBER($G37),SUM(H33:H36),"")</f>
        <v>3</v>
      </c>
      <c r="I37" s="99"/>
      <c r="K37" s="96">
        <v>26577</v>
      </c>
      <c r="L37" s="97"/>
      <c r="M37" s="26" t="s">
        <v>18</v>
      </c>
      <c r="N37" s="27">
        <f>IF(ISNUMBER($G37),SUM(N33:N36),"")</f>
        <v>354</v>
      </c>
      <c r="O37" s="28">
        <f>IF(ISNUMBER($G37),SUM(O33:O36),"")</f>
        <v>136</v>
      </c>
      <c r="P37" s="28">
        <f>IF(ISNUMBER($G37),SUM(P33:P36),"")</f>
        <v>9</v>
      </c>
      <c r="Q37" s="29">
        <f>IF(SUM($G33:$G36)+SUM($Q33:$Q36)&gt;0,SUM(Q33:Q36),"")</f>
        <v>490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2187</v>
      </c>
      <c r="E39" s="34">
        <f>IF(ISNUMBER($G39),SUM(E12,E17,E22,E27,E32,E37),"")</f>
        <v>1082</v>
      </c>
      <c r="F39" s="34">
        <f>IF(ISNUMBER($G39),SUM(F12,F17,F22,F27,F32,F37),"")</f>
        <v>32</v>
      </c>
      <c r="G39" s="35">
        <f>IF(SUM($G$8:$G$37)+SUM($Q$8:$Q$37)&gt;0,SUM(G12,G17,G22,G27,G32,G37),"")</f>
        <v>3269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2111</v>
      </c>
      <c r="O39" s="34">
        <f>IF(ISNUMBER($G39),SUM(O12,O17,O22,O27,O32,O37),"")</f>
        <v>933</v>
      </c>
      <c r="P39" s="34">
        <f>IF(ISNUMBER($G39),SUM(P12,P17,P22,P27,P32,P37),"")</f>
        <v>48</v>
      </c>
      <c r="Q39" s="35">
        <f>IF(SUM($G$8:$G$37)+SUM($Q$8:$Q$37)&gt;0,SUM(Q12,Q17,Q22,Q27,Q32,Q37),"")</f>
        <v>3044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8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Sokol Luhačovice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18.7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7388</v>
      </c>
      <c r="O57" s="72" t="s">
        <v>72</v>
      </c>
      <c r="P57" s="75"/>
      <c r="Q57" s="75"/>
      <c r="R57" s="73"/>
      <c r="S57" s="65">
        <v>14870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2024-02-24T17:54:07Z</dcterms:modified>
</cp:coreProperties>
</file>